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<sst xmlns="http://schemas.openxmlformats.org/spreadsheetml/2006/main" count="206" uniqueCount="204">
  <si>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</si>
  <si>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</si>
  <si>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</si>
  <si>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</si>
  <si>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</si>
  <si>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</si>
  <si>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</si>
  <si>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</si>
  <si>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</si>
  <si>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</si>
  <si>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</si>
  <si>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</si>
  <si>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</si>
  <si>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</si>
  <si>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</si>
  <si>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</si>
  <si>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</si>
  <si>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</si>
  <si>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</si>
  <si>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</si>
  <si>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</si>
  <si>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</si>
  <si>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</si>
  <si>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</si>
  <si>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</si>
  <si>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</si>
  <si>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</si>
  <si>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</si>
  <si>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</si>
  <si>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</si>
  <si>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</si>
  <si>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</si>
  <si>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</si>
  <si>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</si>
  <si>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</si>
  <si>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</si>
  <si>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</si>
  <si>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</si>
  <si>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</si>
  <si>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</si>
  <si>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</si>
  <si>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</si>
  <si>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</si>
  <si>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</si>
  <si>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</si>
  <si>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</si>
  <si>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</si>
  <si>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</si>
  <si>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</si>
  <si>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</si>
  <si>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</si>
  <si>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</si>
  <si>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</si>
  <si>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</si>
  <si>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</si>
  <si>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</si>
  <si>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</si>
  <si>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</si>
  <si>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</si>
  <si>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</si>
  <si>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</si>
  <si>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</si>
  <si>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</si>
  <si>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</si>
  <si>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</si>
  <si>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</si>
  <si>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</si>
  <si>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</si>
  <si>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</si>
  <si>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</si>
  <si>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</si>
  <si>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</si>
  <si>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</si>
  <si>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</si>
  <si>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</si>
  <si>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</si>
  <si>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</si>
  <si>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</si>
  <si>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</si>
  <si>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</si>
  <si>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</si>
  <si>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</si>
  <si>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</si>
  <si>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</si>
  <si>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</si>
  <si>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</si>
  <si>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</si>
  <si>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</si>
  <si>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</si>
  <si>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</si>
  <si>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</si>
  <si>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</si>
  <si>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</si>
  <si>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</si>
  <si>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</si>
  <si>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</si>
  <si>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</si>
  <si>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</si>
  <si>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</si>
  <si>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</si>
  <si>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</si>
  <si>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</si>
  <si>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</si>
  <si>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</si>
  <si>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</si>
  <si>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</si>
  <si>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</si>
  <si>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</si>
  <si>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</si>
  <si>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</si>
  <si>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</si>
  <si>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</si>
  <si>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</si>
  <si>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</si>
  <si>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</si>
  <si>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</si>
  <si>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</si>
  <si>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</si>
  <si>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</si>
  <si>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</si>
  <si>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</si>
  <si>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</si>
  <si>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</si>
  <si>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</si>
  <si>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</si>
  <si>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</si>
  <si>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</si>
  <si>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</si>
  <si>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</si>
  <si>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</si>
  <si>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</si>
  <si>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</si>
  <si>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</si>
  <si>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</si>
  <si>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</si>
  <si>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</si>
  <si>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</si>
  <si>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</si>
  <si>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</si>
  <si>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</si>
  <si>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</si>
  <si>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</si>
  <si>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</si>
  <si>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</si>
  <si>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</si>
  <si>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</si>
  <si>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</si>
  <si>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</si>
  <si>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</si>
  <si>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</si>
  <si>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</si>
  <si>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</si>
  <si>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</si>
  <si>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</si>
  <si>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</si>
  <si>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</si>
  <si>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</si>
  <si>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</si>
  <si>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</si>
  <si>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</si>
  <si>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</si>
  <si>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</si>
  <si>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</si>
  <si>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</si>
  <si>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</si>
  <si>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</si>
  <si>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</si>
  <si>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</si>
  <si>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</si>
  <si>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</si>
  <si>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</si>
  <si>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</si>
  <si>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</si>
  <si>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</si>
  <si>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</si>
  <si>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</si>
  <si>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</si>
  <si>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</si>
  <si>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</si>
  <si>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</si>
  <si>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</si>
  <si>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</si>
  <si>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</si>
  <si>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</si>
  <si>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</si>
  <si>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</si>
  <si>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</si>
  <si>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</si>
  <si>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</si>
  <si>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</si>
  <si>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</si>
  <si>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</si>
  <si>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</si>
  <si>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</si>
  <si>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</si>
  <si>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</si>
  <si>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</si>
  <si>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</si>
  <si>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</si>
  <si>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</si>
  <si>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</si>
  <si>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</si>
  <si>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العربية لصناعة الالمنيوم/ارال</t>
  </si>
  <si>
    <t>ARAB ALUMINIUM  INDUSTRY /ARAL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</si>
</sst>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141006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2.21</v>
      </c>
      <c r="F6" s="47">
        <v>1.96</v>
      </c>
      <c r="G6" s="47">
        <v>2.08</v>
      </c>
      <c r="H6" s="47">
        <v>2</v>
      </c>
      <c r="I6" s="4" t="s">
        <v>195</v>
      </c>
    </row>
    <row r="7" spans="4:18" ht="20.100000000000001" customHeight="1" x14ac:dyDescent="0.2">
      <c r="D7" s="13" t="s">
        <v>87</v>
      </c>
      <c r="E7" s="47">
        <v>1035332.44</v>
      </c>
      <c r="F7" s="16">
        <v>1096144.76</v>
      </c>
      <c r="G7" s="16">
        <v>444123.26</v>
      </c>
      <c r="H7" s="16">
        <v>650381.96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495661</v>
      </c>
      <c r="F8" s="16">
        <v>545875</v>
      </c>
      <c r="G8" s="16">
        <v>240556</v>
      </c>
      <c r="H8" s="16">
        <v>295932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328</v>
      </c>
      <c r="F9" s="16">
        <v>412</v>
      </c>
      <c r="G9" s="16">
        <v>392</v>
      </c>
      <c r="H9" s="16">
        <v>341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6750000</v>
      </c>
      <c r="F10" s="16">
        <v>6750000</v>
      </c>
      <c r="G10" s="16">
        <v>6750000</v>
      </c>
      <c r="H10" s="16">
        <v>6750000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14917500</v>
      </c>
      <c r="F11" s="16">
        <v>13230000</v>
      </c>
      <c r="G11" s="16">
        <v>14040000</v>
      </c>
      <c r="H11" s="16">
        <v>13500000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26365</v>
      </c>
      <c r="F16" s="41">
        <v>63746</v>
      </c>
      <c r="G16" s="41">
        <v>495508</v>
      </c>
      <c r="H16" s="41">
        <v>108360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1671256</v>
      </c>
      <c r="F17" s="16">
        <v>1958802</v>
      </c>
      <c r="G17" s="16">
        <v>1897967</v>
      </c>
      <c r="H17" s="16">
        <v>1803830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2685438</v>
      </c>
      <c r="F19" s="16">
        <v>2632371</v>
      </c>
      <c r="G19" s="16">
        <v>3442612</v>
      </c>
      <c r="H19" s="16">
        <v>3003611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5183445</v>
      </c>
      <c r="F21" s="16">
        <v>4506692</v>
      </c>
      <c r="G21" s="16">
        <v>3771578</v>
      </c>
      <c r="H21" s="16">
        <v>4357638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9734573</v>
      </c>
      <c r="F23" s="16">
        <v>9298756</v>
      </c>
      <c r="G23" s="16">
        <v>9785820</v>
      </c>
      <c r="H23" s="16">
        <v>9542098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452820</v>
      </c>
      <c r="F24" s="16">
        <v>458921</v>
      </c>
      <c r="G24" s="16">
        <v>485690</v>
      </c>
      <c r="H24" s="16">
        <v>859267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4861894</v>
      </c>
      <c r="F25" s="16">
        <v>5323991</v>
      </c>
      <c r="G25" s="16">
        <v>5527245</v>
      </c>
      <c r="H25" s="16">
        <v>5877912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197771</v>
      </c>
      <c r="F26" s="16">
        <v>197771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192088</v>
      </c>
      <c r="F27" s="16">
        <v>84344</v>
      </c>
      <c r="G27" s="16">
        <v>80334</v>
      </c>
      <c r="H27" s="16">
        <v>33224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5251753</v>
      </c>
      <c r="F28" s="16">
        <v>5606106</v>
      </c>
      <c r="G28" s="16">
        <v>5607579</v>
      </c>
      <c r="H28" s="16">
        <v>5911136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15439146</v>
      </c>
      <c r="F30" s="42">
        <v>15363783</v>
      </c>
      <c r="G30" s="42">
        <v>15879089</v>
      </c>
      <c r="H30" s="42">
        <v>16312501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1028777</v>
      </c>
      <c r="F35" s="41">
        <v>1083282</v>
      </c>
      <c r="G35" s="41">
        <v>1537140</v>
      </c>
      <c r="H35" s="41">
        <v>2141706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385307</v>
      </c>
      <c r="F36" s="16">
        <v>376777</v>
      </c>
      <c r="G36" s="16">
        <v>507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1362582</v>
      </c>
      <c r="F37" s="16">
        <v>345575</v>
      </c>
      <c r="G37" s="16">
        <v>775617</v>
      </c>
      <c r="H37" s="16">
        <v>608583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4047248</v>
      </c>
      <c r="F39" s="16">
        <v>2979020</v>
      </c>
      <c r="G39" s="16">
        <v>3549966</v>
      </c>
      <c r="H39" s="16">
        <v>4054406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4047248</v>
      </c>
      <c r="F43" s="42">
        <v>2979020</v>
      </c>
      <c r="G43" s="42">
        <v>3549966</v>
      </c>
      <c r="H43" s="42">
        <v>4054406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6750000</v>
      </c>
      <c r="F46" s="44">
        <v>6750000</v>
      </c>
      <c r="G46" s="44">
        <v>6750000</v>
      </c>
      <c r="H46" s="44">
        <v>6750000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6750000</v>
      </c>
      <c r="F47" s="43">
        <v>6750000</v>
      </c>
      <c r="G47" s="43">
        <v>6750000</v>
      </c>
      <c r="H47" s="43">
        <v>6750000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6750000</v>
      </c>
      <c r="F48" s="43">
        <v>6750000</v>
      </c>
      <c r="G48" s="43">
        <v>6750000</v>
      </c>
      <c r="H48" s="43">
        <v>6750000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3439046</v>
      </c>
      <c r="F49" s="43">
        <v>3439046</v>
      </c>
      <c r="G49" s="43">
        <v>3439046</v>
      </c>
      <c r="H49" s="43">
        <v>3439046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1019360</v>
      </c>
      <c r="F50" s="43">
        <v>1019360</v>
      </c>
      <c r="G50" s="43">
        <v>1019360</v>
      </c>
      <c r="H50" s="43">
        <v>1019360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345000</v>
      </c>
      <c r="F52" s="43">
        <v>345000</v>
      </c>
      <c r="G52" s="43">
        <v>345000</v>
      </c>
      <c r="H52" s="43">
        <v>345000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472500</v>
      </c>
      <c r="G55" s="43">
        <v>472500</v>
      </c>
      <c r="H55" s="43">
        <v>405000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-320140</v>
      </c>
      <c r="F57" s="43">
        <v>-314429</v>
      </c>
      <c r="G57" s="43">
        <v>-288941</v>
      </c>
      <c r="H57" s="43">
        <v>-274829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158632</v>
      </c>
      <c r="F58" s="43">
        <v>673286</v>
      </c>
      <c r="G58" s="43">
        <v>592158</v>
      </c>
      <c r="H58" s="43">
        <v>574518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11391898</v>
      </c>
      <c r="F59" s="43">
        <v>12384763</v>
      </c>
      <c r="G59" s="43">
        <v>12329123</v>
      </c>
      <c r="H59" s="43">
        <v>12258095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15439146</v>
      </c>
      <c r="F61" s="45">
        <v>15363783</v>
      </c>
      <c r="G61" s="45">
        <v>15879089</v>
      </c>
      <c r="H61" s="45">
        <v>16312501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11669699</v>
      </c>
      <c r="F65" s="44">
        <v>12567387</v>
      </c>
      <c r="G65" s="44">
        <v>11911406</v>
      </c>
      <c r="H65" s="44">
        <v>13434188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10637809</v>
      </c>
      <c r="F66" s="43">
        <v>10913677</v>
      </c>
      <c r="G66" s="43">
        <v>10342081</v>
      </c>
      <c r="H66" s="43">
        <v>11909697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1031890</v>
      </c>
      <c r="F67" s="43">
        <v>1653710</v>
      </c>
      <c r="G67" s="43">
        <v>1569325</v>
      </c>
      <c r="H67" s="43">
        <v>1524491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795396</v>
      </c>
      <c r="F68" s="43">
        <v>716748</v>
      </c>
      <c r="G68" s="43">
        <v>697782</v>
      </c>
      <c r="H68" s="43">
        <v>677765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146870</v>
      </c>
      <c r="F69" s="43">
        <v>171394</v>
      </c>
      <c r="G69" s="43">
        <v>206900</v>
      </c>
      <c r="H69" s="43">
        <v>184588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818796</v>
      </c>
      <c r="F70" s="43">
        <v>817327</v>
      </c>
      <c r="G70" s="43">
        <v>780480</v>
      </c>
      <c r="H70" s="43">
        <v>851787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60000</v>
      </c>
      <c r="F71" s="43">
        <v>75000</v>
      </c>
      <c r="G71" s="43">
        <v>65773</v>
      </c>
      <c r="H71" s="43">
        <v>33270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29624</v>
      </c>
      <c r="F72" s="43">
        <v>690568</v>
      </c>
      <c r="G72" s="43">
        <v>598870</v>
      </c>
      <c r="H72" s="43">
        <v>628868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25594</v>
      </c>
      <c r="F73" s="43">
        <v>40625</v>
      </c>
      <c r="G73" s="43">
        <v>55443</v>
      </c>
      <c r="H73" s="43">
        <v>22985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390</v>
      </c>
      <c r="F74" s="43">
        <v>923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54828</v>
      </c>
      <c r="F75" s="43">
        <v>730270</v>
      </c>
      <c r="G75" s="43">
        <v>654313</v>
      </c>
      <c r="H75" s="43">
        <v>651853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66162</v>
      </c>
      <c r="F76" s="43">
        <v>48650</v>
      </c>
      <c r="G76" s="43">
        <v>51727</v>
      </c>
      <c r="H76" s="43">
        <v>55145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-11334</v>
      </c>
      <c r="F77" s="43">
        <v>681620</v>
      </c>
      <c r="G77" s="43">
        <v>602586</v>
      </c>
      <c r="H77" s="43">
        <v>596708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97992</v>
      </c>
      <c r="G78" s="43">
        <v>82446</v>
      </c>
      <c r="H78" s="43">
        <v>78890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30000</v>
      </c>
      <c r="G81" s="43">
        <v>30000</v>
      </c>
      <c r="H81" s="43">
        <v>30000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-11334</v>
      </c>
      <c r="F82" s="43">
        <v>553628</v>
      </c>
      <c r="G82" s="43">
        <v>490140</v>
      </c>
      <c r="H82" s="43">
        <v>487818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-11334</v>
      </c>
      <c r="F84" s="45">
        <v>553628</v>
      </c>
      <c r="G84" s="45">
        <v>490140</v>
      </c>
      <c r="H84" s="45">
        <v>487818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63746</v>
      </c>
      <c r="F88" s="44">
        <v>495508</v>
      </c>
      <c r="G88" s="44">
        <v>108360</v>
      </c>
      <c r="H88" s="44">
        <v>1238436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-60875</v>
      </c>
      <c r="F89" s="43">
        <v>1535238</v>
      </c>
      <c r="G89" s="43">
        <v>1182687</v>
      </c>
      <c r="H89" s="43">
        <v>1881315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-463381</v>
      </c>
      <c r="F90" s="43">
        <v>-813300</v>
      </c>
      <c r="G90" s="43">
        <v>-116805</v>
      </c>
      <c r="H90" s="43">
        <v>-322382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486875</v>
      </c>
      <c r="F91" s="43">
        <v>-1153700</v>
      </c>
      <c r="G91" s="43">
        <v>-678734</v>
      </c>
      <c r="H91" s="43">
        <v>-2689009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26365</v>
      </c>
      <c r="F92" s="45">
        <v>63746</v>
      </c>
      <c r="G92" s="45">
        <v>495508</v>
      </c>
      <c r="H92" s="45">
        <v>108360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7.3431259259259258</v>
      </c>
      <c r="F96" s="46">
        <f>+F8*100/F10</f>
        <v>8.087037037037037</v>
      </c>
      <c r="G96" s="46">
        <f>+G8*100/G10</f>
        <v>3.5637925925925926</v>
      </c>
      <c r="H96" s="46">
        <f>+H8*100/H10</f>
        <v>4.3841777777777775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-1.679111111111111E-3</v>
      </c>
      <c r="F97" s="47">
        <f>+F84/F10</f>
        <v>8.201896296296296E-2</v>
      </c>
      <c r="G97" s="47">
        <f>+G84/G10</f>
        <v>7.2613333333333335E-2</v>
      </c>
      <c r="H97" s="47">
        <f>+H84/H10</f>
        <v>7.2269333333333338E-2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7.0000000000000007E-2</v>
      </c>
      <c r="G98" s="47">
        <f>+G55/G10</f>
        <v>7.0000000000000007E-2</v>
      </c>
      <c r="H98" s="47">
        <f>+H55/H10</f>
        <v>0.06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1.6876885925925926</v>
      </c>
      <c r="F99" s="47">
        <f>+F59/F10</f>
        <v>1.8347797037037037</v>
      </c>
      <c r="G99" s="47">
        <f>+G59/G10</f>
        <v>1.8265367407407407</v>
      </c>
      <c r="H99" s="47">
        <f>+H59/H10</f>
        <v>1.816014074074074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-1316.1725780836421</v>
      </c>
      <c r="F100" s="47">
        <f>+F11/F84</f>
        <v>23.896912728402466</v>
      </c>
      <c r="G100" s="47">
        <f>+G11/G84</f>
        <v>28.644876973925818</v>
      </c>
      <c r="H100" s="47">
        <f>+H11/H84</f>
        <v>27.674255562525367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3.5714285714285716</v>
      </c>
      <c r="G101" s="47">
        <f>+G55*100/G11</f>
        <v>3.3653846153846154</v>
      </c>
      <c r="H101" s="47">
        <f>+H55*100/H11</f>
        <v>3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85.346116887151666</v>
      </c>
      <c r="G102" s="47">
        <f>+G55*100/G84</f>
        <v>96.401028277634964</v>
      </c>
      <c r="H102" s="47">
        <f>+H55*100/H84</f>
        <v>83.022766687576109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1.3094832836459736</v>
      </c>
      <c r="F103" s="48">
        <f>+F11/F59</f>
        <v>1.0682481368436361</v>
      </c>
      <c r="G103" s="48">
        <f>+G11/G59</f>
        <v>1.1387671288541772</v>
      </c>
      <c r="H103" s="48">
        <f>+H11/H59</f>
        <v>1.1013130506820188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8.8424731434803938</v>
      </c>
      <c r="F105" s="53">
        <f>+F67*100/F65</f>
        <v>13.158741749577697</v>
      </c>
      <c r="G105" s="53">
        <f>+G67*100/G65</f>
        <v>13.174976992640499</v>
      </c>
      <c r="H105" s="53">
        <f>+H67*100/H65</f>
        <v>11.347846256133977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0.46983216962151292</v>
      </c>
      <c r="F106" s="54">
        <f>+F75*100/F65</f>
        <v>5.8108340261981271</v>
      </c>
      <c r="G106" s="54">
        <f>+G75*100/G65</f>
        <v>5.4931634435095233</v>
      </c>
      <c r="H106" s="54">
        <f>+H75*100/H65</f>
        <v>4.8521950117119097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-9.712332768822915E-2</v>
      </c>
      <c r="F107" s="54">
        <f>+F82*100/F65</f>
        <v>4.4052753368699475</v>
      </c>
      <c r="G107" s="54">
        <f>+G82*100/G65</f>
        <v>4.1148794693086606</v>
      </c>
      <c r="H107" s="54">
        <f>+H82*100/H65</f>
        <v>3.6311684785116896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-7.34107961670937E-2</v>
      </c>
      <c r="F108" s="54">
        <f>F82*100/F30</f>
        <v>3.6034614651873174</v>
      </c>
      <c r="G108" s="54">
        <f>G82*100/G30</f>
        <v>3.0867010065879725</v>
      </c>
      <c r="H108" s="54">
        <f>H82*100/H30</f>
        <v>2.9904549890908818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-9.9491761601095796E-2</v>
      </c>
      <c r="F109" s="55">
        <f>+F84*100/F59</f>
        <v>4.4702349168894067</v>
      </c>
      <c r="G109" s="55">
        <f>+G84*100/G59</f>
        <v>3.975465245987083</v>
      </c>
      <c r="H109" s="55">
        <f>+H84*100/H59</f>
        <v>3.9795579982044518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26.214196044263069</v>
      </c>
      <c r="F111" s="46">
        <f>+F43*100/F30</f>
        <v>19.389885941502818</v>
      </c>
      <c r="G111" s="46">
        <f>+G43*100/G30</f>
        <v>22.356232149086136</v>
      </c>
      <c r="H111" s="46">
        <f>+H43*100/H30</f>
        <v>24.854594644929065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73.785803955736924</v>
      </c>
      <c r="F112" s="47">
        <f>+(F59+F60)*100/F30</f>
        <v>80.610114058497174</v>
      </c>
      <c r="G112" s="47">
        <f>+(G59+G60)*100/G30</f>
        <v>77.643767850913861</v>
      </c>
      <c r="H112" s="47">
        <f>+(H59+H60)*100/H30</f>
        <v>75.145405355070935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0.82869320758139109</v>
      </c>
      <c r="F113" s="48">
        <f>+F75/F76</f>
        <v>15.010688591983556</v>
      </c>
      <c r="G113" s="48">
        <f>+G75/G76</f>
        <v>12.649351402555725</v>
      </c>
      <c r="H113" s="48">
        <f>+H75/H76</f>
        <v>11.820709039804152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0.75585132752808992</v>
      </c>
      <c r="F115" s="46">
        <f>+F65/F30</f>
        <v>0.81798779636499686</v>
      </c>
      <c r="G115" s="46">
        <f>+G65/G30</f>
        <v>0.75013157240947514</v>
      </c>
      <c r="H115" s="46">
        <f>+H65/H30</f>
        <v>0.82355170430334379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2.2220578538251896</v>
      </c>
      <c r="F116" s="47">
        <f>+F65/F28</f>
        <v>2.2417319615433602</v>
      </c>
      <c r="G116" s="47">
        <f>+G65/G28</f>
        <v>2.1241619600900852</v>
      </c>
      <c r="H116" s="47">
        <f>+H65/H28</f>
        <v>2.2726914082166272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2.0518783435094705</v>
      </c>
      <c r="F117" s="48">
        <f>+F65/F120</f>
        <v>1.9885936691026334</v>
      </c>
      <c r="G117" s="48">
        <f>+G65/G120</f>
        <v>1.9101483132863599</v>
      </c>
      <c r="H117" s="48">
        <f>+H65/H120</f>
        <v>2.448057944942974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2.4052326420323142</v>
      </c>
      <c r="F119" s="46">
        <f>+F23/F39</f>
        <v>3.12141442487798</v>
      </c>
      <c r="G119" s="46">
        <f>+G23/G39</f>
        <v>2.7565954152800338</v>
      </c>
      <c r="H119" s="46">
        <f>+H23/H39</f>
        <v>2.3535131903415691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5687325</v>
      </c>
      <c r="F120" s="42">
        <f>+F23-F39</f>
        <v>6319736</v>
      </c>
      <c r="G120" s="42">
        <f>+G23-G39</f>
        <v>6235854</v>
      </c>
      <c r="H120" s="42">
        <f>+H23-H39</f>
        <v>5487692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2019-09-17T06:34:06Z</dcterms:modified>
</cp:coreProperties>
</file>